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Р-Крестьянская 31" sheetId="1" r:id="rId1"/>
    <sheet name="Р-Крестьянская 31(2019)" sheetId="2" r:id="rId2"/>
    <sheet name="Р-Крестьянская 31(2020)" sheetId="3" r:id="rId3"/>
    <sheet name="Р-Крестьянская 31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'Р-Крестьянская 31'!#REF!,'Р-Крестьянская 31'!#REF!</definedName>
    <definedName name="Z_6E36EA37_049E_4FAE_B719_2847CD16F858_.wvu.Rows" localSheetId="0" hidden="1">'Р-Крестьянская 31'!$42:$45</definedName>
    <definedName name="Z_73C0D023_21BD_4441_8EFA_957546C15799_.wvu.Cols" localSheetId="0" hidden="1">'Р-Крестьянская 31'!#REF!,'Р-Крестьянская 31'!#REF!</definedName>
    <definedName name="Z_73C0D023_21BD_4441_8EFA_957546C15799_.wvu.Rows" localSheetId="0" hidden="1">'Р-Крестьянская 31'!$42:$45</definedName>
    <definedName name="_xlnm.Print_Area" localSheetId="0">'Р-Крестьянская 31'!$A$1:$K$60</definedName>
  </definedNames>
  <calcPr calcId="145621"/>
</workbook>
</file>

<file path=xl/calcChain.xml><?xml version="1.0" encoding="utf-8"?>
<calcChain xmlns="http://schemas.openxmlformats.org/spreadsheetml/2006/main">
  <c r="F61" i="4" l="1"/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33" i="2"/>
  <c r="F58" i="2"/>
  <c r="F57" i="2"/>
  <c r="F9" i="2"/>
  <c r="G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<sst xmlns="http://schemas.openxmlformats.org/spreadsheetml/2006/main" count="243" uniqueCount="80">
  <si>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</si>
  <si>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</si>
  <si>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</si>
  <si>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</si>
  <si>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</si>
  <si>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</si>
  <si>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</si>
  <si>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</si>
  <si>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</si>
  <si>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</si>
  <si>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</si>
  <si>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</si>
  <si>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</si>
  <si>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</si>
  <si>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</si>
  <si>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</si>
  <si>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</si>
  <si>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</si>
  <si>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</si>
  <si>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</si>
  <si>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</si>
  <si>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</si>
  <si>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</si>
  <si>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</si>
  <si>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</si>
  <si>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</si>
  <si>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</si>
  <si>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</si>
  <si>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</si>
  <si>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</si>
  <si>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</si>
  <si>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</si>
  <si>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</si>
  <si>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</si>
  <si>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</si>
  <si>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</si>
  <si>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</si>
  <si>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</si>
  <si>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31</t>
  </si>
  <si>
    <t>в управлении с 01.08.2011г</t>
  </si>
  <si>
    <t>задолженность с нарастающим итогом с - 01.08.2011г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</si>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</sst>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4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60">
          <cell r="W160">
            <v>51701.723442343995</v>
          </cell>
          <cell r="X160">
            <v>10344.367343365799</v>
          </cell>
          <cell r="Y160">
            <v>22875.053700000004</v>
          </cell>
          <cell r="AA160">
            <v>7210</v>
          </cell>
          <cell r="AB160">
            <v>4532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4902.8</v>
          </cell>
          <cell r="AN160">
            <v>58016.500999999997</v>
          </cell>
          <cell r="AO160">
            <v>1133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Y160">
            <v>145329.2155174214</v>
          </cell>
          <cell r="BB160">
            <v>0</v>
          </cell>
          <cell r="BC160">
            <v>0</v>
          </cell>
          <cell r="CN160">
            <v>26495.123529666253</v>
          </cell>
          <cell r="CO160">
            <v>5430.3445881668886</v>
          </cell>
          <cell r="CP160">
            <v>1158.9869000000001</v>
          </cell>
          <cell r="DB160">
            <v>0</v>
          </cell>
          <cell r="DG160">
            <v>22629.939528743736</v>
          </cell>
          <cell r="DU160">
            <v>53140.147517760051</v>
          </cell>
          <cell r="DV160">
            <v>11094.614785798978</v>
          </cell>
          <cell r="DW160">
            <v>22649.0717</v>
          </cell>
          <cell r="EK160">
            <v>0</v>
          </cell>
          <cell r="EQ160">
            <v>42951.277627016279</v>
          </cell>
          <cell r="FB160">
            <v>58733.334242034718</v>
          </cell>
          <cell r="FC160">
            <v>12008.420849012906</v>
          </cell>
          <cell r="FD160">
            <v>285.05940000000004</v>
          </cell>
          <cell r="FL160">
            <v>0</v>
          </cell>
          <cell r="FS160">
            <v>18817.83540621891</v>
          </cell>
          <cell r="FX160">
            <v>80250.69464137801</v>
          </cell>
          <cell r="FY160">
            <v>16368.402645352684</v>
          </cell>
          <cell r="FZ160">
            <v>0</v>
          </cell>
          <cell r="GG160">
            <v>24.48</v>
          </cell>
          <cell r="GL160">
            <v>25276.367537156009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60">
          <cell r="W160">
            <v>16243.154064909908</v>
          </cell>
          <cell r="X160">
            <v>4986.4991594662351</v>
          </cell>
          <cell r="Y160">
            <v>8572.3294999999998</v>
          </cell>
          <cell r="AK160">
            <v>0</v>
          </cell>
          <cell r="AV160">
            <v>357420.3</v>
          </cell>
          <cell r="AY160">
            <v>72767.805625860303</v>
          </cell>
          <cell r="BM160">
            <v>0</v>
          </cell>
          <cell r="BN160">
            <v>0</v>
          </cell>
          <cell r="CN160">
            <v>30421.889180870185</v>
          </cell>
          <cell r="CO160">
            <v>9430.7856460697531</v>
          </cell>
          <cell r="CP160">
            <v>25.029</v>
          </cell>
          <cell r="DB160">
            <v>0</v>
          </cell>
          <cell r="DG160">
            <v>43977.27237335332</v>
          </cell>
          <cell r="DU160">
            <v>41583.193955046176</v>
          </cell>
          <cell r="DV160">
            <v>12815.194230462075</v>
          </cell>
          <cell r="DW160">
            <v>13393.7801</v>
          </cell>
          <cell r="EL160">
            <v>0</v>
          </cell>
          <cell r="EQ160">
            <v>29274.860709997527</v>
          </cell>
          <cell r="FB160">
            <v>59401.479229572666</v>
          </cell>
          <cell r="FC160">
            <v>37861.599929146134</v>
          </cell>
          <cell r="FD160">
            <v>975.88499999999999</v>
          </cell>
          <cell r="FL160">
            <v>0</v>
          </cell>
          <cell r="FS160">
            <v>20443.318005571316</v>
          </cell>
          <cell r="FX160">
            <v>83184.732149254647</v>
          </cell>
          <cell r="FY160">
            <v>54196.696698963613</v>
          </cell>
          <cell r="FZ160">
            <v>0</v>
          </cell>
          <cell r="GG160">
            <v>19302.48</v>
          </cell>
          <cell r="GL160">
            <v>28577.599341544767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60">
          <cell r="W160">
            <v>10101.010432515064</v>
          </cell>
          <cell r="X160">
            <v>2529.7457010581065</v>
          </cell>
          <cell r="Y160">
            <v>1345.7465</v>
          </cell>
          <cell r="AA160">
            <v>8652</v>
          </cell>
          <cell r="AB160">
            <v>0</v>
          </cell>
          <cell r="AC160">
            <v>0</v>
          </cell>
          <cell r="AD160">
            <v>0</v>
          </cell>
          <cell r="AE160">
            <v>2266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Y160">
            <v>46445.52613680825</v>
          </cell>
          <cell r="BM160">
            <v>0</v>
          </cell>
          <cell r="CN160">
            <v>27452.58012650715</v>
          </cell>
          <cell r="CO160">
            <v>8510.2998392172176</v>
          </cell>
          <cell r="CP160">
            <v>275.4117</v>
          </cell>
          <cell r="DB160">
            <v>0</v>
          </cell>
          <cell r="DF160">
            <v>25003.44675511686</v>
          </cell>
          <cell r="DU160">
            <v>33965.745706563393</v>
          </cell>
          <cell r="DV160">
            <v>8654.7038570548866</v>
          </cell>
          <cell r="DW160">
            <v>5026.2352000000001</v>
          </cell>
          <cell r="EK160">
            <v>0</v>
          </cell>
          <cell r="EP160">
            <v>21071.50840067448</v>
          </cell>
          <cell r="FB160">
            <v>64165.068926229447</v>
          </cell>
          <cell r="FC160">
            <v>17610.587014165223</v>
          </cell>
          <cell r="FD160">
            <v>933.17759999999998</v>
          </cell>
          <cell r="FE160">
            <v>0</v>
          </cell>
          <cell r="FL160">
            <v>0</v>
          </cell>
          <cell r="FS160">
            <v>20860.043204607176</v>
          </cell>
          <cell r="FX160">
            <v>84365.359211652773</v>
          </cell>
          <cell r="FY160">
            <v>23103.798438761136</v>
          </cell>
          <cell r="FZ160">
            <v>227.46</v>
          </cell>
          <cell r="GG160">
            <v>2076.7200000000003</v>
          </cell>
          <cell r="GL160">
            <v>27208.496919913854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60">
          <cell r="W160">
            <v>13400.794056717994</v>
          </cell>
          <cell r="X160">
            <v>3196.5923162842805</v>
          </cell>
          <cell r="Y160">
            <v>1814.5819000000001</v>
          </cell>
          <cell r="AV160">
            <v>30282</v>
          </cell>
          <cell r="AY160">
            <v>56142.231127964929</v>
          </cell>
          <cell r="BM160">
            <v>4902.8</v>
          </cell>
          <cell r="BN160">
            <v>0</v>
          </cell>
          <cell r="BO160">
            <v>0</v>
          </cell>
          <cell r="BP160">
            <v>0</v>
          </cell>
          <cell r="CN160">
            <v>29684.548039997822</v>
          </cell>
          <cell r="CO160">
            <v>8273.2976047100601</v>
          </cell>
          <cell r="CP160">
            <v>2389.3734000000004</v>
          </cell>
          <cell r="DB160">
            <v>0</v>
          </cell>
          <cell r="DG160">
            <v>26791.701604869835</v>
          </cell>
          <cell r="DL160">
            <v>6164.4589499999993</v>
          </cell>
          <cell r="DP160">
            <v>4450.2986000000001</v>
          </cell>
          <cell r="DT160">
            <v>801.92969999999991</v>
          </cell>
          <cell r="DU160">
            <v>45513.952228229587</v>
          </cell>
          <cell r="DV160">
            <v>10881.649034634722</v>
          </cell>
          <cell r="DX160">
            <v>0</v>
          </cell>
          <cell r="DY160">
            <v>0</v>
          </cell>
          <cell r="DZ160">
            <v>0</v>
          </cell>
          <cell r="EA160">
            <v>0</v>
          </cell>
          <cell r="EB160">
            <v>0</v>
          </cell>
          <cell r="EC160">
            <v>0</v>
          </cell>
          <cell r="ED160">
            <v>0</v>
          </cell>
          <cell r="EE160">
            <v>0</v>
          </cell>
          <cell r="EF160">
            <v>0</v>
          </cell>
          <cell r="EG160">
            <v>0</v>
          </cell>
          <cell r="EH160">
            <v>0</v>
          </cell>
          <cell r="EI160">
            <v>30111.900449999994</v>
          </cell>
          <cell r="EJ160">
            <v>2210.9999999999995</v>
          </cell>
          <cell r="EP160">
            <v>16605.628335570826</v>
          </cell>
          <cell r="EU160">
            <v>127753.34</v>
          </cell>
          <cell r="EW160">
            <v>1319.0374499999998</v>
          </cell>
          <cell r="EY160">
            <v>0</v>
          </cell>
          <cell r="FA160">
            <v>0</v>
          </cell>
          <cell r="FL160">
            <v>0</v>
          </cell>
          <cell r="FS160">
            <v>0</v>
          </cell>
          <cell r="FV160">
            <v>202125.04000000004</v>
          </cell>
          <cell r="FZ160">
            <v>31.252800000000001</v>
          </cell>
          <cell r="GG160">
            <v>0</v>
          </cell>
          <cell r="GL160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39" zoomScaleNormal="100" zoomScaleSheetLayoutView="7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8" style="1" customWidth="1"/>
    <col min="7" max="7" width="16.109375" style="1" customWidth="1"/>
    <col min="8" max="8" width="8.109375" style="1" customWidth="1"/>
    <col min="9" max="16384" width="9.109375" style="1"/>
  </cols>
  <sheetData>
    <row r="1" spans="1:7" ht="18" customHeight="1" x14ac:dyDescent="0.25">
      <c r="A1" s="74" t="s">
        <v>51</v>
      </c>
      <c r="B1" s="74"/>
      <c r="C1" s="74"/>
      <c r="D1" s="74"/>
      <c r="E1" s="74"/>
      <c r="F1" s="74"/>
      <c r="G1" s="75"/>
    </row>
    <row r="2" spans="1:7" ht="21" customHeight="1" x14ac:dyDescent="0.25">
      <c r="A2" s="76" t="s">
        <v>38</v>
      </c>
      <c r="B2" s="77"/>
      <c r="C2" s="77"/>
      <c r="D2" s="77"/>
      <c r="E2" s="77"/>
      <c r="F2" s="77"/>
      <c r="G2" s="77"/>
    </row>
    <row r="3" spans="1:7" ht="14.25" hidden="1" customHeight="1" x14ac:dyDescent="0.25">
      <c r="A3" s="78" t="s">
        <v>0</v>
      </c>
      <c r="B3" s="79"/>
      <c r="C3" s="79"/>
      <c r="D3" s="79"/>
      <c r="E3" s="2">
        <f>E4+E5</f>
        <v>0</v>
      </c>
      <c r="F3" s="3" t="s">
        <v>1</v>
      </c>
    </row>
    <row r="4" spans="1:7" ht="14.25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4.25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">
        <v>40</v>
      </c>
    </row>
    <row r="9" spans="1:7" ht="15.6" x14ac:dyDescent="0.3">
      <c r="A9" s="92" t="s">
        <v>8</v>
      </c>
      <c r="B9" s="93"/>
      <c r="C9" s="93"/>
      <c r="D9" s="94"/>
      <c r="E9" s="17">
        <f>SUM(E10:E14)</f>
        <v>1889365.0700000003</v>
      </c>
      <c r="F9" s="17">
        <f t="shared" ref="F9:G9" si="0">SUM(F10:F14)</f>
        <v>1657111.5</v>
      </c>
      <c r="G9" s="17">
        <f t="shared" si="0"/>
        <v>705592.75</v>
      </c>
    </row>
    <row r="10" spans="1:7" ht="13.2" customHeight="1" x14ac:dyDescent="0.3">
      <c r="A10" s="80" t="s">
        <v>9</v>
      </c>
      <c r="B10" s="81"/>
      <c r="C10" s="81"/>
      <c r="D10" s="82"/>
      <c r="E10" s="18">
        <v>826816.56</v>
      </c>
      <c r="F10" s="18">
        <v>720087.05</v>
      </c>
      <c r="G10" s="19">
        <v>365537.45</v>
      </c>
    </row>
    <row r="11" spans="1:7" ht="14.4" customHeight="1" x14ac:dyDescent="0.3">
      <c r="A11" s="80" t="s">
        <v>10</v>
      </c>
      <c r="B11" s="81"/>
      <c r="C11" s="81"/>
      <c r="D11" s="82"/>
      <c r="E11" s="18"/>
      <c r="F11" s="18"/>
      <c r="G11" s="19"/>
    </row>
    <row r="12" spans="1:7" ht="13.95" customHeight="1" x14ac:dyDescent="0.3">
      <c r="A12" s="80" t="s">
        <v>11</v>
      </c>
      <c r="B12" s="81"/>
      <c r="C12" s="81"/>
      <c r="D12" s="82"/>
      <c r="E12" s="18">
        <v>173814.11</v>
      </c>
      <c r="F12" s="18">
        <v>155372.03</v>
      </c>
      <c r="G12" s="19">
        <v>49232.06</v>
      </c>
    </row>
    <row r="13" spans="1:7" ht="13.5" customHeight="1" x14ac:dyDescent="0.3">
      <c r="A13" s="80" t="s">
        <v>12</v>
      </c>
      <c r="B13" s="81"/>
      <c r="C13" s="81"/>
      <c r="D13" s="82"/>
      <c r="E13" s="18">
        <v>357762.97</v>
      </c>
      <c r="F13" s="18">
        <v>319353.19</v>
      </c>
      <c r="G13" s="19">
        <v>95679.33</v>
      </c>
    </row>
    <row r="14" spans="1:7" ht="14.4" customHeight="1" x14ac:dyDescent="0.3">
      <c r="A14" s="73" t="s">
        <v>13</v>
      </c>
      <c r="B14" s="73"/>
      <c r="C14" s="73"/>
      <c r="D14" s="73"/>
      <c r="E14" s="18">
        <v>530971.43000000005</v>
      </c>
      <c r="F14" s="18">
        <v>462299.23</v>
      </c>
      <c r="G14" s="19">
        <v>195143.91</v>
      </c>
    </row>
    <row r="15" spans="1:7" ht="15.6" x14ac:dyDescent="0.3">
      <c r="A15" s="83" t="s">
        <v>41</v>
      </c>
      <c r="B15" s="84"/>
      <c r="C15" s="84"/>
      <c r="D15" s="85"/>
      <c r="E15" s="17">
        <f>SUM(E16:E19)</f>
        <v>2231919.3000000003</v>
      </c>
      <c r="F15" s="17">
        <f t="shared" ref="F15:G15" si="1">SUM(F16:F19)</f>
        <v>2008294.56</v>
      </c>
      <c r="G15" s="17">
        <f t="shared" si="1"/>
        <v>330252.75</v>
      </c>
    </row>
    <row r="16" spans="1:7" ht="33.6" customHeight="1" x14ac:dyDescent="0.3">
      <c r="A16" s="86" t="s">
        <v>43</v>
      </c>
      <c r="B16" s="87"/>
      <c r="C16" s="87"/>
      <c r="D16" s="88"/>
      <c r="E16" s="18">
        <v>2208997.4300000002</v>
      </c>
      <c r="F16" s="18">
        <v>1987860.12</v>
      </c>
      <c r="G16" s="19">
        <v>325378.40999999997</v>
      </c>
    </row>
    <row r="17" spans="1:13" ht="15.6" x14ac:dyDescent="0.3">
      <c r="A17" s="73" t="s">
        <v>44</v>
      </c>
      <c r="B17" s="73"/>
      <c r="C17" s="73"/>
      <c r="D17" s="73"/>
      <c r="E17" s="18">
        <v>2263.56</v>
      </c>
      <c r="F17" s="18">
        <v>2022.7</v>
      </c>
      <c r="G17" s="19">
        <v>481.07</v>
      </c>
    </row>
    <row r="18" spans="1:13" ht="15.6" x14ac:dyDescent="0.3">
      <c r="A18" s="73" t="s">
        <v>45</v>
      </c>
      <c r="B18" s="73"/>
      <c r="C18" s="73"/>
      <c r="D18" s="73"/>
      <c r="E18" s="18"/>
      <c r="F18" s="18"/>
      <c r="G18" s="19"/>
    </row>
    <row r="19" spans="1:13" ht="15.6" x14ac:dyDescent="0.3">
      <c r="A19" s="73" t="s">
        <v>46</v>
      </c>
      <c r="B19" s="73"/>
      <c r="C19" s="73"/>
      <c r="D19" s="73"/>
      <c r="E19" s="18">
        <v>20658.310000000001</v>
      </c>
      <c r="F19" s="18">
        <v>18411.740000000002</v>
      </c>
      <c r="G19" s="19">
        <v>4393.2700000000004</v>
      </c>
    </row>
    <row r="20" spans="1:13" ht="15.6" x14ac:dyDescent="0.3">
      <c r="A20" s="72" t="s">
        <v>14</v>
      </c>
      <c r="B20" s="72"/>
      <c r="C20" s="72"/>
      <c r="D20" s="72"/>
      <c r="E20" s="36">
        <f>E21</f>
        <v>7997.22</v>
      </c>
      <c r="F20" s="36">
        <f t="shared" ref="F20:G20" si="2">F21</f>
        <v>7036.84</v>
      </c>
      <c r="G20" s="36">
        <f t="shared" si="2"/>
        <v>3781.33</v>
      </c>
    </row>
    <row r="21" spans="1:13" ht="15.6" x14ac:dyDescent="0.3">
      <c r="A21" s="73" t="s">
        <v>15</v>
      </c>
      <c r="B21" s="73"/>
      <c r="C21" s="73"/>
      <c r="D21" s="73"/>
      <c r="E21" s="18">
        <v>7997.22</v>
      </c>
      <c r="F21" s="18">
        <v>7036.84</v>
      </c>
      <c r="G21" s="19">
        <v>3781.33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43" t="s">
        <v>52</v>
      </c>
      <c r="B24" s="43"/>
      <c r="C24" s="43"/>
      <c r="D24" s="43"/>
      <c r="E24" s="43"/>
      <c r="F24" s="18">
        <v>-286533.35534005915</v>
      </c>
      <c r="G24" s="20"/>
    </row>
    <row r="25" spans="1:13" ht="15.75" customHeight="1" x14ac:dyDescent="0.25">
      <c r="A25" s="66" t="s">
        <v>30</v>
      </c>
      <c r="B25" s="67"/>
      <c r="C25" s="67"/>
      <c r="D25" s="67"/>
      <c r="E25" s="68"/>
      <c r="F25" s="62">
        <f>SUM(F27:F31)</f>
        <v>301141.86100313114</v>
      </c>
    </row>
    <row r="26" spans="1:13" ht="28.5" customHeight="1" x14ac:dyDescent="0.25">
      <c r="A26" s="69"/>
      <c r="B26" s="70"/>
      <c r="C26" s="70"/>
      <c r="D26" s="70"/>
      <c r="E26" s="71"/>
      <c r="F26" s="63"/>
    </row>
    <row r="27" spans="1:13" ht="15.6" hidden="1" x14ac:dyDescent="0.3">
      <c r="A27" s="51" t="s">
        <v>16</v>
      </c>
      <c r="B27" s="46"/>
      <c r="C27" s="46"/>
      <c r="D27" s="46"/>
      <c r="E27" s="47"/>
      <c r="F27" s="26">
        <f>'[1]УК ВР декабрь нар'!W160</f>
        <v>51701.723442343995</v>
      </c>
      <c r="M27" s="33"/>
    </row>
    <row r="28" spans="1:13" ht="15.6" hidden="1" x14ac:dyDescent="0.3">
      <c r="A28" s="51" t="s">
        <v>31</v>
      </c>
      <c r="B28" s="46"/>
      <c r="C28" s="46"/>
      <c r="D28" s="46"/>
      <c r="E28" s="47"/>
      <c r="F28" s="26">
        <f>'[1]УК ВР декабрь нар'!X160</f>
        <v>10344.367343365799</v>
      </c>
    </row>
    <row r="29" spans="1:13" ht="15.6" hidden="1" x14ac:dyDescent="0.3">
      <c r="A29" s="51" t="s">
        <v>18</v>
      </c>
      <c r="B29" s="46"/>
      <c r="C29" s="46"/>
      <c r="D29" s="46"/>
      <c r="E29" s="47"/>
      <c r="F29" s="26">
        <f>'[1]УК ВР декабрь нар'!Y160</f>
        <v>22875.053700000004</v>
      </c>
    </row>
    <row r="30" spans="1:13" ht="15.6" hidden="1" x14ac:dyDescent="0.3">
      <c r="A30" s="51" t="s">
        <v>19</v>
      </c>
      <c r="B30" s="46"/>
      <c r="C30" s="46"/>
      <c r="D30" s="46"/>
      <c r="E30" s="47"/>
      <c r="F30" s="26">
        <f>'[1]УК ВР декабрь нар'!AA160+'[1]УК ВР декабрь нар'!AB160+'[1]УК ВР декабрь нар'!AC160+'[1]УК ВР декабрь нар'!AD160+'[1]УК ВР декабрь нар'!AE160+'[1]УК ВР декабрь нар'!AF160+'[1]УК ВР декабрь нар'!AG160+'[1]УК ВР декабрь нар'!AH160+'[1]УК ВР декабрь нар'!AJ160+'[1]УК ВР декабрь нар'!AL160+'[1]УК ВР декабрь нар'!AN160+'[1]УК ВР декабрь нар'!AO160+'[1]УК ВР декабрь нар'!AP160+'[1]УК ВР декабрь нар'!AQ160+'[1]УК ВР декабрь нар'!AR160+'[1]УК ВР декабрь нар'!AT160</f>
        <v>70891.500999999989</v>
      </c>
    </row>
    <row r="31" spans="1:13" ht="36.75" hidden="1" customHeight="1" x14ac:dyDescent="0.3">
      <c r="A31" s="56" t="s">
        <v>32</v>
      </c>
      <c r="B31" s="64"/>
      <c r="C31" s="64"/>
      <c r="D31" s="64"/>
      <c r="E31" s="65"/>
      <c r="F31" s="26">
        <f>'[1]УК ВР декабрь нар'!AY160</f>
        <v>145329.2155174214</v>
      </c>
    </row>
    <row r="32" spans="1:13" ht="15.75" customHeight="1" x14ac:dyDescent="0.25">
      <c r="A32" s="66" t="s">
        <v>33</v>
      </c>
      <c r="B32" s="67"/>
      <c r="C32" s="67"/>
      <c r="D32" s="67"/>
      <c r="E32" s="68"/>
      <c r="F32" s="62">
        <f>SUM(F34:F38)+45737.2</f>
        <v>236189.50617715216</v>
      </c>
    </row>
    <row r="33" spans="1:13" ht="33" customHeight="1" x14ac:dyDescent="0.25">
      <c r="A33" s="69"/>
      <c r="B33" s="70"/>
      <c r="C33" s="70"/>
      <c r="D33" s="70"/>
      <c r="E33" s="71"/>
      <c r="F33" s="63"/>
    </row>
    <row r="34" spans="1:13" ht="15.6" hidden="1" x14ac:dyDescent="0.3">
      <c r="A34" s="59" t="s">
        <v>16</v>
      </c>
      <c r="B34" s="59"/>
      <c r="C34" s="59"/>
      <c r="D34" s="59"/>
      <c r="E34" s="59"/>
      <c r="F34" s="26">
        <f>'[1]УК ВР декабрь нар'!CN160+'[1]УК ВР декабрь нар'!DU160</f>
        <v>79635.2710474263</v>
      </c>
      <c r="M34" s="33"/>
    </row>
    <row r="35" spans="1:13" ht="15.6" hidden="1" x14ac:dyDescent="0.3">
      <c r="A35" s="59" t="s">
        <v>31</v>
      </c>
      <c r="B35" s="59"/>
      <c r="C35" s="59"/>
      <c r="D35" s="59"/>
      <c r="E35" s="59"/>
      <c r="F35" s="26">
        <f>'[1]УК ВР декабрь нар'!CO160+'[1]УК ВР декабрь нар'!DV160</f>
        <v>16524.959373965867</v>
      </c>
    </row>
    <row r="36" spans="1:13" ht="15.6" hidden="1" x14ac:dyDescent="0.3">
      <c r="A36" s="59" t="s">
        <v>18</v>
      </c>
      <c r="B36" s="59"/>
      <c r="C36" s="59"/>
      <c r="D36" s="59"/>
      <c r="E36" s="59"/>
      <c r="F36" s="26">
        <f>'[1]УК ВР декабрь нар'!CP160+'[1]УК ВР декабрь нар'!DW160</f>
        <v>23808.0586</v>
      </c>
    </row>
    <row r="37" spans="1:13" ht="15.6" hidden="1" x14ac:dyDescent="0.3">
      <c r="A37" s="59" t="s">
        <v>19</v>
      </c>
      <c r="B37" s="59"/>
      <c r="C37" s="59"/>
      <c r="D37" s="59"/>
      <c r="E37" s="59"/>
      <c r="F37" s="26">
        <f>'[1]УК ВР декабрь нар'!AI160+'[1]УК ВР декабрь нар'!AJ160+'[1]УК ВР декабрь нар'!AS160+'[1]УК ВР декабрь нар'!BC160+'[1]УК ВР декабрь нар'!DB160+'[1]УК ВР декабрь нар'!EK160+'[1]УК ВР декабрь нар'!AM160</f>
        <v>4902.8</v>
      </c>
    </row>
    <row r="38" spans="1:13" ht="39.75" hidden="1" customHeight="1" x14ac:dyDescent="0.3">
      <c r="A38" s="56" t="s">
        <v>34</v>
      </c>
      <c r="B38" s="57"/>
      <c r="C38" s="57"/>
      <c r="D38" s="57"/>
      <c r="E38" s="58"/>
      <c r="F38" s="26">
        <f>'[1]УК ВР декабрь нар'!DG160+'[1]УК ВР декабрь нар'!EQ160</f>
        <v>65581.217155760009</v>
      </c>
    </row>
    <row r="39" spans="1:13" ht="32.4" customHeight="1" x14ac:dyDescent="0.3">
      <c r="A39" s="45" t="s">
        <v>35</v>
      </c>
      <c r="B39" s="60"/>
      <c r="C39" s="60"/>
      <c r="D39" s="60"/>
      <c r="E39" s="61"/>
      <c r="F39" s="27">
        <f>SUM(F40:F48)+96448.81</f>
        <v>308213.4047211532</v>
      </c>
    </row>
    <row r="40" spans="1:13" ht="15.6" hidden="1" x14ac:dyDescent="0.3">
      <c r="A40" s="52" t="s">
        <v>20</v>
      </c>
      <c r="B40" s="53"/>
      <c r="C40" s="53"/>
      <c r="D40" s="53"/>
      <c r="E40" s="54"/>
      <c r="F40" s="26">
        <f>'[1]УК ВР декабрь нар'!FB160+'[1]УК ВР декабрь нар'!FX160</f>
        <v>138984.02888341271</v>
      </c>
      <c r="M40" s="33"/>
    </row>
    <row r="41" spans="1:13" ht="15.6" hidden="1" x14ac:dyDescent="0.3">
      <c r="A41" s="51" t="s">
        <v>31</v>
      </c>
      <c r="B41" s="46"/>
      <c r="C41" s="46"/>
      <c r="D41" s="46"/>
      <c r="E41" s="46"/>
      <c r="F41" s="26">
        <f>'[1]УК ВР декабрь нар'!FC160+'[1]УК ВР декабрь нар'!FY160</f>
        <v>28376.823494365592</v>
      </c>
    </row>
    <row r="42" spans="1:13" ht="15.6" hidden="1" customHeight="1" x14ac:dyDescent="0.3">
      <c r="A42" s="59" t="s">
        <v>21</v>
      </c>
      <c r="B42" s="59"/>
      <c r="C42" s="59"/>
      <c r="D42" s="59"/>
      <c r="E42" s="51"/>
      <c r="F42" s="26"/>
    </row>
    <row r="43" spans="1:13" ht="15.6" hidden="1" customHeight="1" x14ac:dyDescent="0.3">
      <c r="A43" s="51" t="s">
        <v>17</v>
      </c>
      <c r="B43" s="46"/>
      <c r="C43" s="46"/>
      <c r="D43" s="46"/>
      <c r="E43" s="46"/>
      <c r="F43" s="26"/>
    </row>
    <row r="44" spans="1:13" ht="15.6" hidden="1" customHeight="1" x14ac:dyDescent="0.3">
      <c r="A44" s="59" t="s">
        <v>22</v>
      </c>
      <c r="B44" s="59"/>
      <c r="C44" s="59"/>
      <c r="D44" s="59"/>
      <c r="E44" s="51"/>
      <c r="F44" s="26"/>
    </row>
    <row r="45" spans="1:13" ht="15.6" hidden="1" customHeight="1" x14ac:dyDescent="0.3">
      <c r="A45" s="51" t="s">
        <v>17</v>
      </c>
      <c r="B45" s="46"/>
      <c r="C45" s="46"/>
      <c r="D45" s="46"/>
      <c r="E45" s="46"/>
      <c r="F45" s="26"/>
    </row>
    <row r="46" spans="1:13" ht="15.6" hidden="1" x14ac:dyDescent="0.3">
      <c r="A46" s="59" t="s">
        <v>18</v>
      </c>
      <c r="B46" s="59"/>
      <c r="C46" s="59"/>
      <c r="D46" s="59"/>
      <c r="E46" s="51"/>
      <c r="F46" s="26">
        <f>'[1]УК ВР декабрь нар'!FD160+'[1]УК ВР декабрь нар'!FZ160</f>
        <v>285.05940000000004</v>
      </c>
    </row>
    <row r="47" spans="1:13" ht="15.6" hidden="1" x14ac:dyDescent="0.3">
      <c r="A47" s="51" t="s">
        <v>19</v>
      </c>
      <c r="B47" s="46"/>
      <c r="C47" s="46"/>
      <c r="D47" s="46"/>
      <c r="E47" s="46"/>
      <c r="F47" s="26">
        <f>'[1]УК ВР декабрь нар'!GG160+'[1]УК ВР декабрь нар'!FL160+'[1]УК ВР декабрь нар'!BB160+'[1]УК ВР декабрь нар'!AK160</f>
        <v>24.48</v>
      </c>
    </row>
    <row r="48" spans="1:13" ht="43.5" hidden="1" customHeight="1" x14ac:dyDescent="0.3">
      <c r="A48" s="56" t="s">
        <v>36</v>
      </c>
      <c r="B48" s="57"/>
      <c r="C48" s="57"/>
      <c r="D48" s="57"/>
      <c r="E48" s="58"/>
      <c r="F48" s="26">
        <f>'[1]УК ВР декабрь нар'!FS160+'[1]УК ВР декабрь нар'!GL160</f>
        <v>44094.202943374919</v>
      </c>
    </row>
    <row r="49" spans="1:12" ht="15.6" hidden="1" customHeight="1" x14ac:dyDescent="0.3">
      <c r="A49" s="45" t="s">
        <v>37</v>
      </c>
      <c r="B49" s="46"/>
      <c r="C49" s="46"/>
      <c r="D49" s="46"/>
      <c r="E49" s="47"/>
      <c r="F49" s="34"/>
    </row>
    <row r="50" spans="1:12" ht="15.6" x14ac:dyDescent="0.3">
      <c r="A50" s="48" t="s">
        <v>47</v>
      </c>
      <c r="B50" s="49"/>
      <c r="C50" s="49"/>
      <c r="D50" s="49"/>
      <c r="E50" s="50"/>
      <c r="F50" s="27">
        <f>F25+F32+F39+F49</f>
        <v>845544.7719014365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198897.47</v>
      </c>
    </row>
    <row r="52" spans="1:12" ht="15.6" x14ac:dyDescent="0.3">
      <c r="A52" s="51" t="s">
        <v>23</v>
      </c>
      <c r="B52" s="46"/>
      <c r="C52" s="46"/>
      <c r="D52" s="46"/>
      <c r="E52" s="46"/>
      <c r="F52" s="26">
        <v>69380.81</v>
      </c>
    </row>
    <row r="53" spans="1:12" ht="15.6" x14ac:dyDescent="0.3">
      <c r="A53" s="51" t="s">
        <v>24</v>
      </c>
      <c r="B53" s="46"/>
      <c r="C53" s="46"/>
      <c r="D53" s="46"/>
      <c r="E53" s="46"/>
      <c r="F53" s="26">
        <v>129516.66</v>
      </c>
    </row>
    <row r="54" spans="1:12" ht="18" hidden="1" customHeight="1" x14ac:dyDescent="0.3">
      <c r="A54" s="52" t="s">
        <v>25</v>
      </c>
      <c r="B54" s="53"/>
      <c r="C54" s="53"/>
      <c r="D54" s="53"/>
      <c r="E54" s="54"/>
      <c r="F54" s="26">
        <v>0</v>
      </c>
    </row>
    <row r="55" spans="1:12" ht="15.6" x14ac:dyDescent="0.3">
      <c r="A55" s="55" t="s">
        <v>49</v>
      </c>
      <c r="B55" s="55"/>
      <c r="C55" s="55"/>
      <c r="D55" s="55"/>
      <c r="E55" s="55"/>
      <c r="F55" s="27">
        <f>F50+F51</f>
        <v>1044442.2419014365</v>
      </c>
      <c r="L55" s="20"/>
    </row>
    <row r="56" spans="1:12" ht="15.6" x14ac:dyDescent="0.3">
      <c r="A56" s="43" t="s">
        <v>26</v>
      </c>
      <c r="B56" s="43"/>
      <c r="C56" s="43"/>
      <c r="D56" s="43"/>
      <c r="E56" s="43"/>
      <c r="F56" s="28">
        <f>E16</f>
        <v>2208997.4300000002</v>
      </c>
    </row>
    <row r="57" spans="1:12" ht="15.6" x14ac:dyDescent="0.3">
      <c r="A57" s="43" t="s">
        <v>27</v>
      </c>
      <c r="B57" s="43"/>
      <c r="C57" s="43"/>
      <c r="D57" s="43"/>
      <c r="E57" s="43"/>
      <c r="F57" s="27">
        <f>F16</f>
        <v>1987860.12</v>
      </c>
      <c r="H57" s="29"/>
    </row>
    <row r="58" spans="1:12" ht="15.6" x14ac:dyDescent="0.3">
      <c r="A58" s="44" t="s">
        <v>28</v>
      </c>
      <c r="B58" s="44"/>
      <c r="C58" s="44"/>
      <c r="D58" s="44"/>
      <c r="E58" s="44"/>
      <c r="F58" s="27">
        <f>F24+F56-F55</f>
        <v>878021.83275850455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sqref="A1:G1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4" t="s">
        <v>53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'Р-Крестьянская 31'!A2:G2</f>
        <v>перед собственниками дома по адресу: ул. Р-Крестьянская 31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'Р-Крестьянская 31'!G6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'Р-Крестьянская 31'!G8</f>
        <v>задолженность с нарастающим итогом с - 01.08.2011г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2282255.8200000003</v>
      </c>
      <c r="F9" s="17">
        <f t="shared" ref="F9:G9" si="0">SUM(F10:F15)</f>
        <v>2152258.08</v>
      </c>
      <c r="G9" s="17">
        <f t="shared" si="0"/>
        <v>835590.49</v>
      </c>
    </row>
    <row r="10" spans="1:7" ht="15.6" x14ac:dyDescent="0.3">
      <c r="A10" s="80" t="s">
        <v>9</v>
      </c>
      <c r="B10" s="81"/>
      <c r="C10" s="81"/>
      <c r="D10" s="82"/>
      <c r="E10" s="18">
        <v>932268.56</v>
      </c>
      <c r="F10" s="18">
        <v>895322.62</v>
      </c>
      <c r="G10" s="19">
        <v>402483.39</v>
      </c>
    </row>
    <row r="11" spans="1:7" ht="15.6" x14ac:dyDescent="0.3">
      <c r="A11" s="80" t="s">
        <v>10</v>
      </c>
      <c r="B11" s="81"/>
      <c r="C11" s="81"/>
      <c r="D11" s="82"/>
      <c r="E11" s="18"/>
      <c r="F11" s="18"/>
      <c r="G11" s="19"/>
    </row>
    <row r="12" spans="1:7" ht="15.6" x14ac:dyDescent="0.3">
      <c r="A12" s="80" t="s">
        <v>11</v>
      </c>
      <c r="B12" s="81"/>
      <c r="C12" s="81"/>
      <c r="D12" s="82"/>
      <c r="E12" s="18">
        <v>191378.75</v>
      </c>
      <c r="F12" s="18">
        <v>184234.57</v>
      </c>
      <c r="G12" s="19">
        <v>56376.24</v>
      </c>
    </row>
    <row r="13" spans="1:7" ht="15.6" x14ac:dyDescent="0.3">
      <c r="A13" s="80" t="s">
        <v>12</v>
      </c>
      <c r="B13" s="81"/>
      <c r="C13" s="81"/>
      <c r="D13" s="82"/>
      <c r="E13" s="18">
        <v>389051.1</v>
      </c>
      <c r="F13" s="18">
        <v>372333.14</v>
      </c>
      <c r="G13" s="19">
        <v>112397.29</v>
      </c>
    </row>
    <row r="14" spans="1:7" ht="15.6" x14ac:dyDescent="0.3">
      <c r="A14" s="73" t="s">
        <v>13</v>
      </c>
      <c r="B14" s="73"/>
      <c r="C14" s="73"/>
      <c r="D14" s="73"/>
      <c r="E14" s="18">
        <v>578761.19999999995</v>
      </c>
      <c r="F14" s="18">
        <v>536190.74</v>
      </c>
      <c r="G14" s="19">
        <v>237714.37</v>
      </c>
    </row>
    <row r="15" spans="1:7" ht="15.6" x14ac:dyDescent="0.3">
      <c r="A15" s="80" t="s">
        <v>68</v>
      </c>
      <c r="B15" s="81"/>
      <c r="C15" s="81"/>
      <c r="D15" s="82"/>
      <c r="E15" s="18">
        <v>190796.21</v>
      </c>
      <c r="F15" s="18">
        <v>164177.01</v>
      </c>
      <c r="G15" s="19">
        <v>26619.200000000001</v>
      </c>
    </row>
    <row r="16" spans="1:7" ht="15.6" x14ac:dyDescent="0.3">
      <c r="A16" s="83" t="s">
        <v>41</v>
      </c>
      <c r="B16" s="84"/>
      <c r="C16" s="84"/>
      <c r="D16" s="85"/>
      <c r="E16" s="17">
        <f>SUM(E17:E20)</f>
        <v>1640905.43</v>
      </c>
      <c r="F16" s="17">
        <f>SUM(F17:F20)</f>
        <v>1867505.6199999999</v>
      </c>
      <c r="G16" s="17">
        <f>SUM(G17:G20)</f>
        <v>324109.90999999997</v>
      </c>
    </row>
    <row r="17" spans="1:12" ht="15.6" x14ac:dyDescent="0.3">
      <c r="A17" s="95" t="s">
        <v>43</v>
      </c>
      <c r="B17" s="96"/>
      <c r="C17" s="96"/>
      <c r="D17" s="97"/>
      <c r="E17" s="18">
        <v>1616965.21</v>
      </c>
      <c r="F17" s="18">
        <v>1843912.15</v>
      </c>
      <c r="G17" s="19">
        <v>318889.23</v>
      </c>
    </row>
    <row r="18" spans="1:12" ht="15.6" x14ac:dyDescent="0.3">
      <c r="A18" s="73" t="s">
        <v>55</v>
      </c>
      <c r="B18" s="73"/>
      <c r="C18" s="73"/>
      <c r="D18" s="73"/>
      <c r="E18" s="18">
        <v>2253</v>
      </c>
      <c r="F18" s="18">
        <v>2235.4299999999998</v>
      </c>
      <c r="G18" s="19">
        <v>498.64</v>
      </c>
    </row>
    <row r="19" spans="1:12" ht="15.6" x14ac:dyDescent="0.3">
      <c r="A19" s="73" t="s">
        <v>56</v>
      </c>
      <c r="B19" s="73"/>
      <c r="C19" s="73"/>
      <c r="D19" s="73"/>
      <c r="E19" s="18"/>
      <c r="F19" s="18"/>
      <c r="G19" s="19"/>
    </row>
    <row r="20" spans="1:12" ht="15.6" x14ac:dyDescent="0.3">
      <c r="A20" s="73" t="s">
        <v>57</v>
      </c>
      <c r="B20" s="73"/>
      <c r="C20" s="73"/>
      <c r="D20" s="73"/>
      <c r="E20" s="18">
        <v>21687.22</v>
      </c>
      <c r="F20" s="18">
        <v>21358.04</v>
      </c>
      <c r="G20" s="19">
        <v>4722.04</v>
      </c>
    </row>
    <row r="21" spans="1:12" ht="15.6" x14ac:dyDescent="0.3">
      <c r="A21" s="72" t="s">
        <v>14</v>
      </c>
      <c r="B21" s="72"/>
      <c r="C21" s="72"/>
      <c r="D21" s="72"/>
      <c r="E21" s="17">
        <f>SUM(E22)</f>
        <v>4753.9799999999996</v>
      </c>
      <c r="F21" s="17">
        <f>SUM(F22)</f>
        <v>5351.14</v>
      </c>
      <c r="G21" s="17">
        <f>SUM(G22)</f>
        <v>3184.17</v>
      </c>
    </row>
    <row r="22" spans="1:12" ht="15.6" x14ac:dyDescent="0.3">
      <c r="A22" s="73" t="s">
        <v>15</v>
      </c>
      <c r="B22" s="73"/>
      <c r="C22" s="73"/>
      <c r="D22" s="73"/>
      <c r="E22" s="18">
        <v>4753.9799999999996</v>
      </c>
      <c r="F22" s="18">
        <v>5351.14</v>
      </c>
      <c r="G22" s="19">
        <v>3184.17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43" t="s">
        <v>59</v>
      </c>
      <c r="B25" s="43"/>
      <c r="C25" s="43"/>
      <c r="D25" s="43"/>
      <c r="E25" s="43"/>
      <c r="F25" s="40">
        <f>'Р-Крестьянская 31'!F58</f>
        <v>878021.83275850455</v>
      </c>
      <c r="G25" s="20"/>
    </row>
    <row r="26" spans="1:12" ht="13.2" customHeight="1" x14ac:dyDescent="0.25">
      <c r="A26" s="66" t="s">
        <v>60</v>
      </c>
      <c r="B26" s="67"/>
      <c r="C26" s="67"/>
      <c r="D26" s="67"/>
      <c r="E26" s="68"/>
      <c r="F26" s="62">
        <f>SUM(F28:F32)</f>
        <v>459990.08835023642</v>
      </c>
    </row>
    <row r="27" spans="1:12" ht="13.2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6">
        <f>'[2]УК ВР декабрь нар'!W160</f>
        <v>16243.154064909908</v>
      </c>
      <c r="L28" s="33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6">
        <f>'[2]УК ВР декабрь нар'!X160</f>
        <v>4986.4991594662351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6">
        <f>'[2]УК ВР декабрь нар'!Y160</f>
        <v>8572.3294999999998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6">
        <f>'[2]УК ВР декабрь нар'!AV160+'[2]УК ВР декабрь нар'!BN160</f>
        <v>357420.3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6">
        <f>'[2]УК ВР декабрь нар'!AY160</f>
        <v>72767.805625860303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62">
        <f>SUM(F35:F39)+49719.22</f>
        <v>230641.22519579902</v>
      </c>
    </row>
    <row r="34" spans="1:12" ht="13.2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6">
        <f>'[2]УК ВР декабрь нар'!CN160+'[2]УК ВР декабрь нар'!DU160</f>
        <v>72005.083135916357</v>
      </c>
      <c r="L35" s="33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6">
        <f>'[2]УК ВР декабрь нар'!CO160+'[2]УК ВР декабрь нар'!DV160</f>
        <v>22245.979876531826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6">
        <f>'[2]УК ВР декабрь нар'!CP160+'[2]УК ВР декабрь нар'!DW160</f>
        <v>13418.8091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6">
        <f>'[2]УК ВР декабрь нар'!BM160+'[2]УК ВР декабрь нар'!DB160+'[2]УК ВР декабрь нар'!EL160</f>
        <v>0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6">
        <f>'[2]УК ВР декабрь нар'!DG160+'[2]УК ВР декабрь нар'!EQ160</f>
        <v>73252.13308335084</v>
      </c>
    </row>
    <row r="40" spans="1:12" ht="15.6" x14ac:dyDescent="0.3">
      <c r="A40" s="45" t="s">
        <v>35</v>
      </c>
      <c r="B40" s="60"/>
      <c r="C40" s="60"/>
      <c r="D40" s="60"/>
      <c r="E40" s="61"/>
      <c r="F40" s="27">
        <f>SUM(F41:F49)</f>
        <v>303943.79035405314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6">
        <f>'[2]УК ВР декабрь нар'!FB160+'[2]УК ВР декабрь нар'!FX160</f>
        <v>142586.21137882731</v>
      </c>
      <c r="L41" s="33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6">
        <f>'[2]УК ВР декабрь нар'!FC160+'[2]УК ВР декабрь нар'!FY160</f>
        <v>92058.296628109747</v>
      </c>
    </row>
    <row r="43" spans="1:12" ht="15.6" hidden="1" customHeight="1" x14ac:dyDescent="0.3">
      <c r="A43" s="59" t="s">
        <v>21</v>
      </c>
      <c r="B43" s="59"/>
      <c r="C43" s="59"/>
      <c r="D43" s="59"/>
      <c r="E43" s="51"/>
      <c r="F43" s="26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6"/>
    </row>
    <row r="45" spans="1:12" ht="15.6" hidden="1" customHeight="1" x14ac:dyDescent="0.3">
      <c r="A45" s="59" t="s">
        <v>22</v>
      </c>
      <c r="B45" s="59"/>
      <c r="C45" s="59"/>
      <c r="D45" s="59"/>
      <c r="E45" s="51"/>
      <c r="F45" s="26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6"/>
    </row>
    <row r="47" spans="1:12" ht="15.6" hidden="1" customHeight="1" x14ac:dyDescent="0.3">
      <c r="A47" s="59" t="s">
        <v>18</v>
      </c>
      <c r="B47" s="59"/>
      <c r="C47" s="59"/>
      <c r="D47" s="59"/>
      <c r="E47" s="51"/>
      <c r="F47" s="26">
        <f>'[2]УК ВР декабрь нар'!FD160+'[2]УК ВР декабрь нар'!FZ160</f>
        <v>975.88499999999999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6">
        <f>'[2]УК ВР декабрь нар'!GG160+'[2]УК ВР декабрь нар'!FL160+'[2]УК ВР декабрь нар'!AK160</f>
        <v>19302.48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6">
        <f>'[2]УК ВР декабрь нар'!FS160+'[2]УК ВР декабрь нар'!GL160</f>
        <v>49020.917347116083</v>
      </c>
    </row>
    <row r="50" spans="1:15" ht="15.6" customHeight="1" x14ac:dyDescent="0.3">
      <c r="A50" s="45" t="s">
        <v>37</v>
      </c>
      <c r="B50" s="46"/>
      <c r="C50" s="46"/>
      <c r="D50" s="46"/>
      <c r="E50" s="47"/>
      <c r="F50" s="34"/>
    </row>
    <row r="51" spans="1:15" ht="15.6" x14ac:dyDescent="0.3">
      <c r="A51" s="48" t="s">
        <v>65</v>
      </c>
      <c r="B51" s="49"/>
      <c r="C51" s="49"/>
      <c r="D51" s="49"/>
      <c r="E51" s="50"/>
      <c r="F51" s="27">
        <f>F26+F33+F40+F50</f>
        <v>994575.10390008858</v>
      </c>
      <c r="K51" s="20"/>
    </row>
    <row r="52" spans="1:15" ht="15.6" x14ac:dyDescent="0.3">
      <c r="A52" s="32" t="s">
        <v>66</v>
      </c>
      <c r="B52" s="37"/>
      <c r="C52" s="37"/>
      <c r="D52" s="37"/>
      <c r="E52" s="37"/>
      <c r="F52" s="27">
        <f>F53+F54+F55</f>
        <v>224344.36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82480.86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141863.5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7">
        <f>F51+F52</f>
        <v>1218919.4639000886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1616965.21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1843912.15</v>
      </c>
      <c r="H58" s="29"/>
    </row>
    <row r="59" spans="1:15" ht="15.6" x14ac:dyDescent="0.3">
      <c r="A59" s="44" t="s">
        <v>28</v>
      </c>
      <c r="B59" s="44"/>
      <c r="C59" s="44"/>
      <c r="D59" s="44"/>
      <c r="E59" s="44"/>
      <c r="F59" s="27">
        <f>F25+F57-F56</f>
        <v>1276067.5788584158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4" t="s">
        <v>69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'Р-Крестьянская 31'!A2:G2</f>
        <v>перед собственниками дома по адресу: ул. Р-Крестьянская 31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'Р-Крестьянская 31'!G6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'Р-Крестьянская 31'!G8</f>
        <v>задолженность с нарастающим итогом с - 01.08.2011г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1166296.5200000003</v>
      </c>
      <c r="F9" s="17">
        <f t="shared" ref="F9:G9" si="0">SUM(F10:F15)</f>
        <v>1559037.29</v>
      </c>
      <c r="G9" s="17">
        <f t="shared" si="0"/>
        <v>442849.72000000003</v>
      </c>
    </row>
    <row r="10" spans="1:7" ht="15.6" x14ac:dyDescent="0.3">
      <c r="A10" s="80" t="s">
        <v>9</v>
      </c>
      <c r="B10" s="81"/>
      <c r="C10" s="81"/>
      <c r="D10" s="82"/>
      <c r="E10" s="18">
        <v>536763.69999999995</v>
      </c>
      <c r="F10" s="18">
        <v>775800.2</v>
      </c>
      <c r="G10" s="19">
        <v>163446.89000000001</v>
      </c>
    </row>
    <row r="11" spans="1:7" ht="15.6" x14ac:dyDescent="0.3">
      <c r="A11" s="80" t="s">
        <v>10</v>
      </c>
      <c r="B11" s="81"/>
      <c r="C11" s="81"/>
      <c r="D11" s="82"/>
      <c r="E11" s="18">
        <v>0</v>
      </c>
      <c r="F11" s="18">
        <v>0</v>
      </c>
      <c r="G11" s="19">
        <v>0</v>
      </c>
    </row>
    <row r="12" spans="1:7" ht="15.6" x14ac:dyDescent="0.3">
      <c r="A12" s="80" t="s">
        <v>11</v>
      </c>
      <c r="B12" s="81"/>
      <c r="C12" s="81"/>
      <c r="D12" s="82"/>
      <c r="E12" s="18">
        <v>173094.07</v>
      </c>
      <c r="F12" s="18">
        <v>187888.23</v>
      </c>
      <c r="G12" s="19">
        <v>41582.080000000002</v>
      </c>
    </row>
    <row r="13" spans="1:7" ht="15.6" x14ac:dyDescent="0.3">
      <c r="A13" s="80" t="s">
        <v>12</v>
      </c>
      <c r="B13" s="81"/>
      <c r="C13" s="81"/>
      <c r="D13" s="82"/>
      <c r="E13" s="18">
        <v>348029.07</v>
      </c>
      <c r="F13" s="18">
        <v>375879.56</v>
      </c>
      <c r="G13" s="19">
        <v>84546.8</v>
      </c>
    </row>
    <row r="14" spans="1:7" ht="15.6" x14ac:dyDescent="0.3">
      <c r="A14" s="73" t="s">
        <v>13</v>
      </c>
      <c r="B14" s="73"/>
      <c r="C14" s="73"/>
      <c r="D14" s="73"/>
      <c r="E14" s="18">
        <v>94910.56</v>
      </c>
      <c r="F14" s="18">
        <v>187817.23</v>
      </c>
      <c r="G14" s="19">
        <v>144807.70000000001</v>
      </c>
    </row>
    <row r="15" spans="1:7" ht="15.6" x14ac:dyDescent="0.3">
      <c r="A15" s="80" t="s">
        <v>68</v>
      </c>
      <c r="B15" s="81"/>
      <c r="C15" s="81"/>
      <c r="D15" s="82"/>
      <c r="E15" s="18">
        <v>13499.12</v>
      </c>
      <c r="F15" s="18">
        <v>31652.07</v>
      </c>
      <c r="G15" s="19">
        <v>8466.25</v>
      </c>
    </row>
    <row r="16" spans="1:7" ht="15.6" x14ac:dyDescent="0.3">
      <c r="A16" s="83" t="s">
        <v>41</v>
      </c>
      <c r="B16" s="84"/>
      <c r="C16" s="84"/>
      <c r="D16" s="85"/>
      <c r="E16" s="17">
        <f>SUM(E17:E20)</f>
        <v>1187953.46</v>
      </c>
      <c r="F16" s="17">
        <f>SUM(F17:F20)</f>
        <v>1212651.8899999999</v>
      </c>
      <c r="G16" s="17">
        <f>SUM(G17:G20)</f>
        <v>256513.30000000002</v>
      </c>
    </row>
    <row r="17" spans="1:12" ht="27" customHeight="1" x14ac:dyDescent="0.3">
      <c r="A17" s="95" t="s">
        <v>43</v>
      </c>
      <c r="B17" s="96"/>
      <c r="C17" s="96"/>
      <c r="D17" s="97"/>
      <c r="E17" s="18">
        <v>1164495.45</v>
      </c>
      <c r="F17" s="18">
        <v>1189116.52</v>
      </c>
      <c r="G17" s="19">
        <v>251369.98</v>
      </c>
    </row>
    <row r="18" spans="1:12" ht="15.6" x14ac:dyDescent="0.3">
      <c r="A18" s="73" t="s">
        <v>55</v>
      </c>
      <c r="B18" s="73"/>
      <c r="C18" s="73"/>
      <c r="D18" s="73"/>
      <c r="E18" s="18">
        <v>2150.9699999999998</v>
      </c>
      <c r="F18" s="18">
        <v>2171.42</v>
      </c>
      <c r="G18" s="19">
        <v>478.19</v>
      </c>
    </row>
    <row r="19" spans="1:12" ht="15.6" x14ac:dyDescent="0.3">
      <c r="A19" s="73" t="s">
        <v>56</v>
      </c>
      <c r="B19" s="73"/>
      <c r="C19" s="73"/>
      <c r="D19" s="73"/>
      <c r="E19" s="18">
        <v>0</v>
      </c>
      <c r="F19" s="18">
        <v>0</v>
      </c>
      <c r="G19" s="19">
        <v>0</v>
      </c>
    </row>
    <row r="20" spans="1:12" ht="15.6" x14ac:dyDescent="0.3">
      <c r="A20" s="73" t="s">
        <v>57</v>
      </c>
      <c r="B20" s="73"/>
      <c r="C20" s="73"/>
      <c r="D20" s="73"/>
      <c r="E20" s="18">
        <v>21307.040000000001</v>
      </c>
      <c r="F20" s="18">
        <v>21363.95</v>
      </c>
      <c r="G20" s="19">
        <v>4665.13</v>
      </c>
    </row>
    <row r="21" spans="1:12" ht="15.6" x14ac:dyDescent="0.3">
      <c r="A21" s="72" t="s">
        <v>14</v>
      </c>
      <c r="B21" s="72"/>
      <c r="C21" s="72"/>
      <c r="D21" s="72"/>
      <c r="E21" s="17">
        <f>SUM(E22)</f>
        <v>-1329.36</v>
      </c>
      <c r="F21" s="17">
        <f>SUM(F22)</f>
        <v>314.83</v>
      </c>
      <c r="G21" s="17">
        <f>SUM(G22)</f>
        <v>1539.98</v>
      </c>
    </row>
    <row r="22" spans="1:12" ht="15.6" x14ac:dyDescent="0.3">
      <c r="A22" s="73" t="s">
        <v>15</v>
      </c>
      <c r="B22" s="73"/>
      <c r="C22" s="73"/>
      <c r="D22" s="73"/>
      <c r="E22" s="18">
        <v>-1329.36</v>
      </c>
      <c r="F22" s="18">
        <v>314.83</v>
      </c>
      <c r="G22" s="19">
        <v>1539.98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3" t="s">
        <v>71</v>
      </c>
      <c r="B25" s="43"/>
      <c r="C25" s="43"/>
      <c r="D25" s="43"/>
      <c r="E25" s="43"/>
      <c r="F25" s="40">
        <f>'Р-Крестьянская 31(2019)'!F59</f>
        <v>1276067.5788584158</v>
      </c>
      <c r="G25" s="20"/>
    </row>
    <row r="26" spans="1:12" ht="13.2" customHeight="1" x14ac:dyDescent="0.25">
      <c r="A26" s="66" t="s">
        <v>72</v>
      </c>
      <c r="B26" s="67"/>
      <c r="C26" s="67"/>
      <c r="D26" s="67"/>
      <c r="E26" s="68"/>
      <c r="F26" s="62">
        <f>SUM(F28:F32)</f>
        <v>71340.02877038141</v>
      </c>
    </row>
    <row r="27" spans="1:12" ht="63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6">
        <f>'[3]УК ВР декабрь нар'!W160</f>
        <v>10101.010432515064</v>
      </c>
      <c r="L28" s="33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6">
        <f>'[3]УК ВР декабрь нар'!X160</f>
        <v>2529.7457010581065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6">
        <f>'[3]УК ВР декабрь нар'!Y160</f>
        <v>1345.7465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6">
        <f>'[3]УК ВР декабрь нар'!AA160+'[3]УК ВР декабрь нар'!AB160+'[3]УК ВР декабрь нар'!AC160+'[3]УК ВР декабрь нар'!AD160+'[3]УК ВР декабрь нар'!AE160+'[3]УК ВР декабрь нар'!AF160+'[3]УК ВР декабрь нар'!AG160+'[3]УК ВР декабрь нар'!AH160+'[3]УК ВР декабрь нар'!AJ160+'[3]УК ВР декабрь нар'!AL160+'[3]УК ВР декабрь нар'!AN160+'[3]УК ВР декабрь нар'!AO160+'[3]УК ВР декабрь нар'!AP160+'[3]УК ВР декабрь нар'!AQ160+'[3]УК ВР декабрь нар'!AR160+'[3]УК ВР декабрь нар'!AT160</f>
        <v>10918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6">
        <f>'[3]УК ВР декабрь нар'!AY160</f>
        <v>46445.52613680825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62">
        <f>SUM(F35:F39)+43221.48</f>
        <v>173181.41158513399</v>
      </c>
    </row>
    <row r="34" spans="1:12" ht="80.400000000000006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6">
        <f>'[3]УК ВР декабрь нар'!CN160+'[3]УК ВР декабрь нар'!DU160</f>
        <v>61418.325833070543</v>
      </c>
      <c r="L35" s="33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6">
        <f>'[3]УК ВР декабрь нар'!CO160+'[3]УК ВР декабрь нар'!DV160</f>
        <v>17165.003696272106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6">
        <f>'[3]УК ВР декабрь нар'!CP160+'[3]УК ВР декабрь нар'!DW160</f>
        <v>5301.6468999999997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6">
        <f>'[3]УК ВР декабрь нар'!AI160+'[3]УК ВР декабрь нар'!AJ160+'[3]УК ВР декабрь нар'!AS160+'[3]УК ВР декабрь нар'!BM160+'[3]УК ВР декабрь нар'!DB160+'[3]УК ВР декабрь нар'!EK160+'[3]УК ВР декабрь нар'!AM160</f>
        <v>0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6">
        <f>'[3]УК ВР декабрь нар'!DF160+'[3]УК ВР декабрь нар'!EP160</f>
        <v>46074.955155791336</v>
      </c>
    </row>
    <row r="40" spans="1:12" ht="64.95" customHeight="1" x14ac:dyDescent="0.3">
      <c r="A40" s="45" t="s">
        <v>74</v>
      </c>
      <c r="B40" s="60"/>
      <c r="C40" s="60"/>
      <c r="D40" s="60"/>
      <c r="E40" s="61"/>
      <c r="F40" s="27">
        <f>SUM(F41:F49)</f>
        <v>240550.71131532959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6">
        <f>'[3]УК ВР декабрь нар'!FB160+'[3]УК ВР декабрь нар'!FX160</f>
        <v>148530.42813788221</v>
      </c>
      <c r="L41" s="33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6">
        <f>'[3]УК ВР декабрь нар'!FC160+'[3]УК ВР декабрь нар'!FY160</f>
        <v>40714.385452926363</v>
      </c>
    </row>
    <row r="43" spans="1:12" ht="15.6" hidden="1" customHeight="1" x14ac:dyDescent="0.3">
      <c r="A43" s="59" t="s">
        <v>21</v>
      </c>
      <c r="B43" s="59"/>
      <c r="C43" s="59"/>
      <c r="D43" s="59"/>
      <c r="E43" s="51"/>
      <c r="F43" s="26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6"/>
    </row>
    <row r="45" spans="1:12" ht="15.6" hidden="1" customHeight="1" x14ac:dyDescent="0.3">
      <c r="A45" s="59" t="s">
        <v>22</v>
      </c>
      <c r="B45" s="59"/>
      <c r="C45" s="59"/>
      <c r="D45" s="59"/>
      <c r="E45" s="51"/>
      <c r="F45" s="26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6"/>
    </row>
    <row r="47" spans="1:12" ht="15.6" hidden="1" customHeight="1" x14ac:dyDescent="0.3">
      <c r="A47" s="59" t="s">
        <v>18</v>
      </c>
      <c r="B47" s="59"/>
      <c r="C47" s="59"/>
      <c r="D47" s="59"/>
      <c r="E47" s="51"/>
      <c r="F47" s="26">
        <f>'[3]УК ВР декабрь нар'!FD160+'[3]УК ВР декабрь нар'!FZ160</f>
        <v>1160.6376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6">
        <f>'[3]УК ВР декабрь нар'!GG160+'[3]УК ВР декабрь нар'!FL160+'[3]УК ВР декабрь нар'!FE160+'[3]УК ВР декабрь нар'!AK160</f>
        <v>2076.7200000000003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6">
        <f>'[3]УК ВР декабрь нар'!FS160+'[3]УК ВР декабрь нар'!GL160</f>
        <v>48068.540124521031</v>
      </c>
    </row>
    <row r="50" spans="1:15" ht="15.6" customHeight="1" x14ac:dyDescent="0.3">
      <c r="A50" s="45" t="s">
        <v>37</v>
      </c>
      <c r="B50" s="46"/>
      <c r="C50" s="46"/>
      <c r="D50" s="46"/>
      <c r="E50" s="47"/>
      <c r="F50" s="34"/>
    </row>
    <row r="51" spans="1:15" ht="15.6" customHeight="1" x14ac:dyDescent="0.3">
      <c r="A51" s="48" t="s">
        <v>75</v>
      </c>
      <c r="B51" s="49"/>
      <c r="C51" s="49"/>
      <c r="D51" s="49"/>
      <c r="E51" s="50"/>
      <c r="F51" s="27">
        <f>F26+F33+F40+F50</f>
        <v>485072.15167084499</v>
      </c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198362.75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61437.7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136925.04999999999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7">
        <f>F51+F52</f>
        <v>683434.90167084499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1164495.45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1189116.52</v>
      </c>
      <c r="H58" s="29"/>
    </row>
    <row r="59" spans="1:15" ht="15.6" x14ac:dyDescent="0.3">
      <c r="A59" s="44" t="s">
        <v>28</v>
      </c>
      <c r="B59" s="44"/>
      <c r="C59" s="44"/>
      <c r="D59" s="44"/>
      <c r="E59" s="44"/>
      <c r="F59" s="27">
        <f>F25+F57-F56</f>
        <v>1757128.1271875708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topLeftCell="A51" zoomScaleNormal="100" workbookViewId="0">
      <selection activeCell="A61" sqref="A61:F63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4" t="s">
        <v>76</v>
      </c>
      <c r="B1" s="74"/>
      <c r="C1" s="74"/>
      <c r="D1" s="74"/>
      <c r="E1" s="74"/>
      <c r="F1" s="74"/>
      <c r="G1" s="75"/>
    </row>
    <row r="2" spans="1:7" x14ac:dyDescent="0.25">
      <c r="A2" s="76" t="str">
        <f>'Р-Крестьянская 31'!A2:G2</f>
        <v>перед собственниками дома по адресу: ул. Р-Крестьянская 31</v>
      </c>
      <c r="B2" s="77"/>
      <c r="C2" s="77"/>
      <c r="D2" s="77"/>
      <c r="E2" s="77"/>
      <c r="F2" s="77"/>
      <c r="G2" s="77"/>
    </row>
    <row r="3" spans="1:7" hidden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idden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idden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8"/>
      <c r="G6" s="1" t="str">
        <f>'Р-Крестьянская 31'!G6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'Р-Крестьянская 31'!G8</f>
        <v>задолженность с нарастающим итогом с - 01.08.2011г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-17033.669999999998</v>
      </c>
      <c r="F9" s="17">
        <f t="shared" ref="F9:G9" si="0">SUM(F10:F15)</f>
        <v>15279.779999999999</v>
      </c>
      <c r="G9" s="17">
        <f t="shared" si="0"/>
        <v>410536.26999999996</v>
      </c>
    </row>
    <row r="10" spans="1:7" ht="15.6" x14ac:dyDescent="0.3">
      <c r="A10" s="80" t="s">
        <v>9</v>
      </c>
      <c r="B10" s="81"/>
      <c r="C10" s="81"/>
      <c r="D10" s="82"/>
      <c r="E10" s="18">
        <v>0</v>
      </c>
      <c r="F10" s="18">
        <v>16273.11</v>
      </c>
      <c r="G10" s="19">
        <v>147173.78</v>
      </c>
    </row>
    <row r="11" spans="1:7" ht="15.6" x14ac:dyDescent="0.3">
      <c r="A11" s="80" t="s">
        <v>10</v>
      </c>
      <c r="B11" s="81"/>
      <c r="C11" s="81"/>
      <c r="D11" s="82"/>
      <c r="E11" s="18"/>
      <c r="F11" s="18"/>
      <c r="G11" s="19"/>
    </row>
    <row r="12" spans="1:7" ht="15.6" x14ac:dyDescent="0.3">
      <c r="A12" s="80" t="s">
        <v>11</v>
      </c>
      <c r="B12" s="81"/>
      <c r="C12" s="81"/>
      <c r="D12" s="82"/>
      <c r="E12" s="18">
        <v>-4649.62</v>
      </c>
      <c r="F12" s="18">
        <v>-1749.74</v>
      </c>
      <c r="G12" s="19">
        <v>38682.199999999997</v>
      </c>
    </row>
    <row r="13" spans="1:7" ht="15.6" x14ac:dyDescent="0.3">
      <c r="A13" s="80" t="s">
        <v>12</v>
      </c>
      <c r="B13" s="81"/>
      <c r="C13" s="81"/>
      <c r="D13" s="82"/>
      <c r="E13" s="18">
        <v>-10670.16</v>
      </c>
      <c r="F13" s="18">
        <v>-4940.3</v>
      </c>
      <c r="G13" s="19">
        <v>78816.94</v>
      </c>
    </row>
    <row r="14" spans="1:7" ht="15.6" x14ac:dyDescent="0.3">
      <c r="A14" s="73" t="s">
        <v>13</v>
      </c>
      <c r="B14" s="73"/>
      <c r="C14" s="73"/>
      <c r="D14" s="73"/>
      <c r="E14" s="18">
        <v>-147.47999999999999</v>
      </c>
      <c r="F14" s="18">
        <v>6868.03</v>
      </c>
      <c r="G14" s="19">
        <v>137792.19</v>
      </c>
    </row>
    <row r="15" spans="1:7" ht="15.6" x14ac:dyDescent="0.3">
      <c r="A15" s="80" t="s">
        <v>68</v>
      </c>
      <c r="B15" s="81"/>
      <c r="C15" s="81"/>
      <c r="D15" s="82"/>
      <c r="E15" s="18">
        <v>-1566.41</v>
      </c>
      <c r="F15" s="18">
        <v>-1171.32</v>
      </c>
      <c r="G15" s="19">
        <v>8071.16</v>
      </c>
    </row>
    <row r="16" spans="1:7" ht="15.6" hidden="1" x14ac:dyDescent="0.3">
      <c r="A16" s="83" t="s">
        <v>41</v>
      </c>
      <c r="B16" s="84"/>
      <c r="C16" s="84"/>
      <c r="D16" s="85"/>
      <c r="E16" s="17">
        <f>SUM(E17:E20)</f>
        <v>1397376</v>
      </c>
      <c r="F16" s="17">
        <f t="shared" ref="F16:G16" si="1">SUM(F17:F20)</f>
        <v>1292723.94</v>
      </c>
      <c r="G16" s="17">
        <f t="shared" si="1"/>
        <v>476898.27</v>
      </c>
    </row>
    <row r="17" spans="1:12" ht="40.799999999999997" customHeight="1" x14ac:dyDescent="0.3">
      <c r="A17" s="98" t="s">
        <v>78</v>
      </c>
      <c r="B17" s="99"/>
      <c r="C17" s="99"/>
      <c r="D17" s="100"/>
      <c r="E17" s="18">
        <v>1370615.6400000001</v>
      </c>
      <c r="F17" s="18">
        <v>1266978.07</v>
      </c>
      <c r="G17" s="19">
        <v>470740.46</v>
      </c>
    </row>
    <row r="18" spans="1:12" ht="15.6" x14ac:dyDescent="0.3">
      <c r="A18" s="73" t="s">
        <v>55</v>
      </c>
      <c r="B18" s="73"/>
      <c r="C18" s="73"/>
      <c r="D18" s="73"/>
      <c r="E18" s="18">
        <v>2539.13</v>
      </c>
      <c r="F18" s="18">
        <v>2407.41</v>
      </c>
      <c r="G18" s="19">
        <v>609.91</v>
      </c>
    </row>
    <row r="19" spans="1:12" ht="15.6" x14ac:dyDescent="0.3">
      <c r="A19" s="73" t="s">
        <v>56</v>
      </c>
      <c r="B19" s="73"/>
      <c r="C19" s="73"/>
      <c r="D19" s="73"/>
      <c r="E19" s="18"/>
      <c r="F19" s="18"/>
      <c r="G19" s="19"/>
    </row>
    <row r="20" spans="1:12" ht="15.6" x14ac:dyDescent="0.3">
      <c r="A20" s="73" t="s">
        <v>57</v>
      </c>
      <c r="B20" s="73"/>
      <c r="C20" s="73"/>
      <c r="D20" s="73"/>
      <c r="E20" s="18">
        <v>24221.23</v>
      </c>
      <c r="F20" s="18">
        <v>23338.46</v>
      </c>
      <c r="G20" s="19">
        <v>5547.9</v>
      </c>
    </row>
    <row r="21" spans="1:12" ht="15.6" x14ac:dyDescent="0.3">
      <c r="A21" s="72" t="s">
        <v>14</v>
      </c>
      <c r="B21" s="72"/>
      <c r="C21" s="72"/>
      <c r="D21" s="72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73" t="s">
        <v>15</v>
      </c>
      <c r="B22" s="73"/>
      <c r="C22" s="73"/>
      <c r="D22" s="73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3" t="s">
        <v>77</v>
      </c>
      <c r="B25" s="43"/>
      <c r="C25" s="43"/>
      <c r="D25" s="43"/>
      <c r="E25" s="43"/>
      <c r="F25" s="40">
        <f>'Р-Крестьянская 31(2020)'!F59</f>
        <v>1757128.1271875708</v>
      </c>
      <c r="G25" s="20"/>
    </row>
    <row r="26" spans="1:12" x14ac:dyDescent="0.25">
      <c r="A26" s="66" t="s">
        <v>72</v>
      </c>
      <c r="B26" s="67"/>
      <c r="C26" s="67"/>
      <c r="D26" s="67"/>
      <c r="E26" s="68"/>
      <c r="F26" s="62">
        <f>SUM(F28:F32)</f>
        <v>142061.89985096719</v>
      </c>
    </row>
    <row r="27" spans="1:12" ht="56.4" customHeight="1" x14ac:dyDescent="0.25">
      <c r="A27" s="69"/>
      <c r="B27" s="70"/>
      <c r="C27" s="70"/>
      <c r="D27" s="70"/>
      <c r="E27" s="71"/>
      <c r="F27" s="63"/>
    </row>
    <row r="28" spans="1:12" ht="15.6" hidden="1" x14ac:dyDescent="0.3">
      <c r="A28" s="51" t="s">
        <v>16</v>
      </c>
      <c r="B28" s="46"/>
      <c r="C28" s="46"/>
      <c r="D28" s="46"/>
      <c r="E28" s="47"/>
      <c r="F28" s="26">
        <f>'[4]УК ВР декабрь нар'!W160</f>
        <v>13400.794056717994</v>
      </c>
      <c r="L28" s="33"/>
    </row>
    <row r="29" spans="1:12" ht="15.6" hidden="1" x14ac:dyDescent="0.3">
      <c r="A29" s="51" t="s">
        <v>31</v>
      </c>
      <c r="B29" s="46"/>
      <c r="C29" s="46"/>
      <c r="D29" s="46"/>
      <c r="E29" s="47"/>
      <c r="F29" s="26">
        <f>'[4]УК ВР декабрь нар'!X160</f>
        <v>3196.5923162842805</v>
      </c>
    </row>
    <row r="30" spans="1:12" ht="15.6" hidden="1" x14ac:dyDescent="0.3">
      <c r="A30" s="51" t="s">
        <v>18</v>
      </c>
      <c r="B30" s="46"/>
      <c r="C30" s="46"/>
      <c r="D30" s="46"/>
      <c r="E30" s="47"/>
      <c r="F30" s="26">
        <f>'[4]УК ВР декабрь нар'!Y160+'[4]УК ВР декабрь нар'!DX160</f>
        <v>1814.5819000000001</v>
      </c>
    </row>
    <row r="31" spans="1:12" ht="15.6" hidden="1" x14ac:dyDescent="0.3">
      <c r="A31" s="51" t="s">
        <v>19</v>
      </c>
      <c r="B31" s="46"/>
      <c r="C31" s="46"/>
      <c r="D31" s="46"/>
      <c r="E31" s="47"/>
      <c r="F31" s="26">
        <f>'[4]УК ВР декабрь нар'!AV160+'[4]УК ВР декабрь нар'!BM160+'[4]УК ВР декабрь нар'!BN160+'[4]УК ВР декабрь нар'!BO160+'[4]УК ВР декабрь нар'!BP160+'[4]УК ВР декабрь нар'!EG160+'[4]УК ВР декабрь нар'!EH160+'[4]УК ВР декабрь нар'!EI160+'[4]УК ВР декабрь нар'!EJ160</f>
        <v>67507.700449999989</v>
      </c>
    </row>
    <row r="32" spans="1:12" ht="15.6" hidden="1" x14ac:dyDescent="0.3">
      <c r="A32" s="56" t="s">
        <v>61</v>
      </c>
      <c r="B32" s="64"/>
      <c r="C32" s="64"/>
      <c r="D32" s="64"/>
      <c r="E32" s="65"/>
      <c r="F32" s="26">
        <f>'[4]УК ВР декабрь нар'!AY160</f>
        <v>56142.231127964929</v>
      </c>
    </row>
    <row r="33" spans="1:12" x14ac:dyDescent="0.25">
      <c r="A33" s="66" t="s">
        <v>73</v>
      </c>
      <c r="B33" s="67"/>
      <c r="C33" s="67"/>
      <c r="D33" s="67"/>
      <c r="E33" s="68"/>
      <c r="F33" s="62">
        <f>SUM(F35:F39)+54156.18</f>
        <v>205713.01749801284</v>
      </c>
    </row>
    <row r="34" spans="1:12" ht="94.8" customHeight="1" x14ac:dyDescent="0.25">
      <c r="A34" s="69"/>
      <c r="B34" s="70"/>
      <c r="C34" s="70"/>
      <c r="D34" s="70"/>
      <c r="E34" s="71"/>
      <c r="F34" s="63"/>
    </row>
    <row r="35" spans="1:12" ht="15.6" hidden="1" x14ac:dyDescent="0.3">
      <c r="A35" s="59" t="s">
        <v>16</v>
      </c>
      <c r="B35" s="59"/>
      <c r="C35" s="59"/>
      <c r="D35" s="59"/>
      <c r="E35" s="59"/>
      <c r="F35" s="26">
        <f>'[4]УК ВР декабрь нар'!CN160+'[4]УК ВР декабрь нар'!DU160</f>
        <v>75198.500268227406</v>
      </c>
      <c r="L35" s="33"/>
    </row>
    <row r="36" spans="1:12" ht="15.6" hidden="1" x14ac:dyDescent="0.3">
      <c r="A36" s="59" t="s">
        <v>31</v>
      </c>
      <c r="B36" s="59"/>
      <c r="C36" s="59"/>
      <c r="D36" s="59"/>
      <c r="E36" s="59"/>
      <c r="F36" s="26">
        <f>'[4]УК ВР декабрь нар'!CO160+'[4]УК ВР декабрь нар'!DV160</f>
        <v>19154.94663934478</v>
      </c>
    </row>
    <row r="37" spans="1:12" ht="15.6" hidden="1" x14ac:dyDescent="0.3">
      <c r="A37" s="59" t="s">
        <v>18</v>
      </c>
      <c r="B37" s="59"/>
      <c r="C37" s="59"/>
      <c r="D37" s="59"/>
      <c r="E37" s="59"/>
      <c r="F37" s="26">
        <f>'[4]УК ВР декабрь нар'!CP160+'[4]УК ВР декабрь нар'!DL160+'[4]УК ВР декабрь нар'!DP160+'[4]УК ВР декабрь нар'!DT160</f>
        <v>13806.060650000001</v>
      </c>
    </row>
    <row r="38" spans="1:12" ht="15.6" hidden="1" x14ac:dyDescent="0.3">
      <c r="A38" s="59" t="s">
        <v>19</v>
      </c>
      <c r="B38" s="59"/>
      <c r="C38" s="59"/>
      <c r="D38" s="59"/>
      <c r="E38" s="59"/>
      <c r="F38" s="26">
        <f>'[4]УК ВР декабрь нар'!DB160+'[4]УК ВР декабрь нар'!DY160+'[4]УК ВР декабрь нар'!DZ160+'[4]УК ВР декабрь нар'!EA160+'[4]УК ВР декабрь нар'!EB160+'[4]УК ВР декабрь нар'!EC160+'[4]УК ВР декабрь нар'!ED160+'[4]УК ВР декабрь нар'!EE160+'[4]УК ВР декабрь нар'!EF160</f>
        <v>0</v>
      </c>
    </row>
    <row r="39" spans="1:12" ht="51" hidden="1" customHeight="1" x14ac:dyDescent="0.3">
      <c r="A39" s="56" t="s">
        <v>63</v>
      </c>
      <c r="B39" s="57"/>
      <c r="C39" s="57"/>
      <c r="D39" s="57"/>
      <c r="E39" s="58"/>
      <c r="F39" s="26">
        <f>'[4]УК ВР декабрь нар'!DG160+'[4]УК ВР декабрь нар'!EP160</f>
        <v>43397.329940440657</v>
      </c>
    </row>
    <row r="40" spans="1:12" ht="72" customHeight="1" x14ac:dyDescent="0.3">
      <c r="A40" s="45" t="s">
        <v>74</v>
      </c>
      <c r="B40" s="60"/>
      <c r="C40" s="60"/>
      <c r="D40" s="60"/>
      <c r="E40" s="61"/>
      <c r="F40" s="27">
        <f>SUM(F41:F49)</f>
        <v>331228.67025000002</v>
      </c>
    </row>
    <row r="41" spans="1:12" ht="15.6" hidden="1" x14ac:dyDescent="0.3">
      <c r="A41" s="52" t="s">
        <v>20</v>
      </c>
      <c r="B41" s="53"/>
      <c r="C41" s="53"/>
      <c r="D41" s="53"/>
      <c r="E41" s="54"/>
      <c r="F41" s="26">
        <f>'[4]УК ВР декабрь нар'!$EU160+'[4]УК ВР декабрь нар'!FV160+'[4]УК ВР декабрь нар'!EY160</f>
        <v>329878.38</v>
      </c>
      <c r="L41" s="33"/>
    </row>
    <row r="42" spans="1:12" ht="15.6" hidden="1" x14ac:dyDescent="0.3">
      <c r="A42" s="51" t="s">
        <v>31</v>
      </c>
      <c r="B42" s="46"/>
      <c r="C42" s="46"/>
      <c r="D42" s="46"/>
      <c r="E42" s="46"/>
      <c r="F42" s="26"/>
    </row>
    <row r="43" spans="1:12" ht="15.6" hidden="1" x14ac:dyDescent="0.3">
      <c r="A43" s="59" t="s">
        <v>21</v>
      </c>
      <c r="B43" s="59"/>
      <c r="C43" s="59"/>
      <c r="D43" s="59"/>
      <c r="E43" s="51"/>
      <c r="F43" s="26"/>
    </row>
    <row r="44" spans="1:12" ht="15.6" hidden="1" x14ac:dyDescent="0.3">
      <c r="A44" s="51" t="s">
        <v>17</v>
      </c>
      <c r="B44" s="46"/>
      <c r="C44" s="46"/>
      <c r="D44" s="46"/>
      <c r="E44" s="46"/>
      <c r="F44" s="26"/>
    </row>
    <row r="45" spans="1:12" ht="15.6" hidden="1" x14ac:dyDescent="0.3">
      <c r="A45" s="59" t="s">
        <v>22</v>
      </c>
      <c r="B45" s="59"/>
      <c r="C45" s="59"/>
      <c r="D45" s="59"/>
      <c r="E45" s="51"/>
      <c r="F45" s="26"/>
    </row>
    <row r="46" spans="1:12" ht="15.6" hidden="1" x14ac:dyDescent="0.3">
      <c r="A46" s="51" t="s">
        <v>17</v>
      </c>
      <c r="B46" s="46"/>
      <c r="C46" s="46"/>
      <c r="D46" s="46"/>
      <c r="E46" s="46"/>
      <c r="F46" s="26"/>
    </row>
    <row r="47" spans="1:12" ht="15.6" hidden="1" x14ac:dyDescent="0.3">
      <c r="A47" s="59" t="s">
        <v>18</v>
      </c>
      <c r="B47" s="59"/>
      <c r="C47" s="59"/>
      <c r="D47" s="59"/>
      <c r="E47" s="51"/>
      <c r="F47" s="26">
        <f>'[4]УК ВР декабрь нар'!EW160+'[4]УК ВР декабрь нар'!FA160+'[4]УК ВР декабрь нар'!FZ160</f>
        <v>1350.2902499999998</v>
      </c>
    </row>
    <row r="48" spans="1:12" ht="15.6" hidden="1" x14ac:dyDescent="0.3">
      <c r="A48" s="51" t="s">
        <v>19</v>
      </c>
      <c r="B48" s="46"/>
      <c r="C48" s="46"/>
      <c r="D48" s="46"/>
      <c r="E48" s="46"/>
      <c r="F48" s="26">
        <f>'[4]УК ВР декабрь нар'!FL160+'[4]УК ВР декабрь нар'!GG160</f>
        <v>0</v>
      </c>
    </row>
    <row r="49" spans="1:15" ht="15.6" hidden="1" x14ac:dyDescent="0.3">
      <c r="A49" s="56" t="s">
        <v>64</v>
      </c>
      <c r="B49" s="57"/>
      <c r="C49" s="57"/>
      <c r="D49" s="57"/>
      <c r="E49" s="58"/>
      <c r="F49" s="26">
        <f>'[4]УК ВР декабрь нар'!FS160+'[4]УК ВР декабрь нар'!GL160</f>
        <v>0</v>
      </c>
    </row>
    <row r="50" spans="1:15" ht="15.6" hidden="1" customHeight="1" x14ac:dyDescent="0.3">
      <c r="A50" s="45" t="s">
        <v>37</v>
      </c>
      <c r="B50" s="46"/>
      <c r="C50" s="46"/>
      <c r="D50" s="46"/>
      <c r="E50" s="47"/>
      <c r="F50" s="34"/>
    </row>
    <row r="51" spans="1:15" ht="15.6" x14ac:dyDescent="0.3">
      <c r="A51" s="48" t="s">
        <v>75</v>
      </c>
      <c r="B51" s="49"/>
      <c r="C51" s="49"/>
      <c r="D51" s="49"/>
      <c r="E51" s="50"/>
      <c r="F51" s="27">
        <f>F26+F33+F40+F50</f>
        <v>679003.58759898006</v>
      </c>
      <c r="G51" s="20"/>
      <c r="K51" s="20"/>
    </row>
    <row r="52" spans="1:15" ht="15.6" x14ac:dyDescent="0.3">
      <c r="A52" s="32" t="s">
        <v>66</v>
      </c>
      <c r="B52" s="42"/>
      <c r="C52" s="42"/>
      <c r="D52" s="42"/>
      <c r="E52" s="42"/>
      <c r="F52" s="27">
        <f>F53+F54+F55</f>
        <v>175459.98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25436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150023.98000000001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7">
        <f>F51+F52</f>
        <v>854463.56759898004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1370615.6400000001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1266978.07</v>
      </c>
      <c r="H58" s="29"/>
    </row>
    <row r="59" spans="1:15" ht="15.6" x14ac:dyDescent="0.3">
      <c r="A59" s="44" t="s">
        <v>28</v>
      </c>
      <c r="B59" s="44"/>
      <c r="C59" s="44"/>
      <c r="D59" s="44"/>
      <c r="E59" s="44"/>
      <c r="F59" s="27">
        <f>F25+F57-F56</f>
        <v>2273280.1995885912</v>
      </c>
      <c r="H59" s="29"/>
      <c r="K59" s="20"/>
    </row>
    <row r="61" spans="1:15" ht="29.4" customHeight="1" x14ac:dyDescent="0.25">
      <c r="A61" s="101" t="s">
        <v>79</v>
      </c>
      <c r="B61" s="101"/>
      <c r="C61" s="101"/>
      <c r="D61" s="101"/>
      <c r="E61" s="101"/>
      <c r="F61" s="102">
        <f>F59-G17</f>
        <v>1802539.7395885913</v>
      </c>
    </row>
    <row r="62" spans="1:15" x14ac:dyDescent="0.25">
      <c r="A62" s="103"/>
      <c r="B62" s="103"/>
      <c r="C62" s="103"/>
      <c r="D62" s="103"/>
      <c r="E62" s="102"/>
      <c r="F62" s="102"/>
    </row>
    <row r="63" spans="1:15" x14ac:dyDescent="0.25">
      <c r="A63" s="103" t="s">
        <v>29</v>
      </c>
      <c r="B63" s="103"/>
      <c r="C63" s="103"/>
      <c r="D63" s="103"/>
      <c r="E63" s="102"/>
      <c r="F63" s="102"/>
    </row>
  </sheetData>
  <mergeCells count="55"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Р-Крестьянская 31</vt:lpstr>
      <vt:lpstr>Р-Крестьянская 31(2019)</vt:lpstr>
      <vt:lpstr>Р-Крестьянская 31(2020)</vt:lpstr>
      <vt:lpstr>Р-Крестьянская 31(2021)</vt:lpstr>
      <vt:lpstr>'Р-Крестьянская 31'!Область_печати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2018-04-05T12:11:30Z</cp:lastPrinted>
  <dcterms:created xsi:type="dcterms:W3CDTF">2013-05-24T09:13:10Z</dcterms:created>
  <dcterms:modified xsi:type="dcterms:W3CDTF">2022-04-14T09:06:49Z</dcterms:modified>
</cp:coreProperties>
</file>